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0635" windowHeight="10965"/>
  </bookViews>
  <sheets>
    <sheet name="Коммерческое предложение" sheetId="2" r:id="rId1"/>
  </sheets>
  <definedNames>
    <definedName name="_xlnm.Print_Area" localSheetId="0">'Коммерческое предложение'!$A$1:$K$38</definedName>
  </definedNames>
  <calcPr calcId="125725" refMode="R1C1"/>
</workbook>
</file>

<file path=xl/calcChain.xml><?xml version="1.0" encoding="utf-8"?>
<calcChain xmlns="http://schemas.openxmlformats.org/spreadsheetml/2006/main">
  <c r="C31" i="2"/>
  <c r="K19"/>
  <c r="K24"/>
  <c r="K25"/>
  <c r="K26"/>
  <c r="K27"/>
  <c r="K28"/>
  <c r="K29"/>
  <c r="K30"/>
  <c r="K23"/>
  <c r="H24"/>
  <c r="H25"/>
  <c r="H26"/>
  <c r="H27"/>
  <c r="H28"/>
  <c r="H29"/>
  <c r="H30"/>
  <c r="H23"/>
  <c r="E24"/>
  <c r="E25"/>
  <c r="E26"/>
  <c r="E27"/>
  <c r="E28"/>
  <c r="E29"/>
  <c r="E30"/>
  <c r="E23"/>
  <c r="K20"/>
  <c r="K21"/>
  <c r="H20"/>
  <c r="H21"/>
  <c r="H19"/>
  <c r="E20"/>
  <c r="E21"/>
  <c r="E19"/>
  <c r="I31"/>
  <c r="F31"/>
  <c r="K31" l="1"/>
  <c r="H31"/>
  <c r="E31"/>
</calcChain>
</file>

<file path=xl/sharedStrings.xml><?xml version="1.0" encoding="utf-8"?>
<sst xmlns="http://schemas.openxmlformats.org/spreadsheetml/2006/main" count="51" uniqueCount="45">
  <si>
    <t>№ п/п</t>
  </si>
  <si>
    <t>Подпись:______________________________/Должность,Фамилия И.О./</t>
  </si>
  <si>
    <t>Если участник закупки не является плательщиком НДС в колонке "НДС, руб" проставить "0"</t>
  </si>
  <si>
    <t>2</t>
  </si>
  <si>
    <t>3</t>
  </si>
  <si>
    <t>4</t>
  </si>
  <si>
    <t>Поля, выделенные желтым фоном, заполняются участником</t>
  </si>
  <si>
    <t>Форма 6к «Коммерческое предложение»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</si>
  <si>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</si>
  <si>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Удаление, внесение изменений, корректировка формы недопустима.</t>
  </si>
  <si>
    <t>КОММЕРЧЕСКОЕ ПРЕДЛОЖЕНИЕ УЧАСТНИКА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</si>
  <si>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</si>
  <si>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</si>
  <si>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</si>
  <si>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Наименование исследования (специалист) </t>
  </si>
  <si>
    <t>2022 год</t>
  </si>
  <si>
    <t>2023 год</t>
  </si>
  <si>
    <t>2024 год</t>
  </si>
  <si>
    <t>кол-во, чел.</t>
  </si>
  <si>
    <t>сумма за год, руб/чел. без НДС</t>
  </si>
  <si>
    <t>5</t>
  </si>
  <si>
    <t>6</t>
  </si>
  <si>
    <t>Итого</t>
  </si>
  <si>
    <t>Участник закупки:</t>
  </si>
  <si>
    <t>ПДО № 80-БНГРЭ-2021. "Оказание услуг по проведению обучения по ОТ, ПТМ, ПБ в 2022 г.-2024 г."</t>
  </si>
  <si>
    <t xml:space="preserve">Обучение в области охраны труда для руководителей и специалистов, в соответствии с требованиями Постановления Минтруда РФ и Минобразования РФ от 13.01.2003 № 1/29 «Об утверждении Порядка обучения по охране труда и проверки знаний требований охраны труда работников организаций». </t>
  </si>
  <si>
    <t>Обучение оказанию первой помощи пострадавшим на производстве для руководителей и специалистов, в соответствии с требованиями Постановления Минтруда РФ и Минобразования РФ от 13.01.2003 № 1/29 «Об утверждении Порядка обучения по охране труда и проверки знаний требований охраны труда работников организаций».</t>
  </si>
  <si>
    <t xml:space="preserve">Обучение в области пожарно – технического минимума для руководителей и лиц, ответственных за пожарную безопасность,  в соответствии с требованиями Приказа МЧС РФ от 12.12.2007 № 645 «Об утверждении Норм пожарной безопасности «Обучение мерам пожарной безопасности работников организаций». </t>
  </si>
  <si>
    <t>4.1</t>
  </si>
  <si>
    <t>Повышение квалификации в области промышленной и энергетической безопасности для руководителей и специалистов, в соответствии с требованиями постановления правительства РФ от 25.10.2019  № 1365 «О подготовке и об аттестации  в области промышленной безопасности, по вопросам безопасности гидротехнических сооружений, безопасности  в сфере энергетики».</t>
  </si>
  <si>
    <t>Общие требования промышленной безопасности (А.1.)</t>
  </si>
  <si>
    <t>Требования промышленной безопасности в химической, нефтехимической и нефтегазоперерабатывающей промышленности (Б.1.1.)</t>
  </si>
  <si>
    <t>Требования промышленной безопасности в нефтяной и газовой промышленности (Б.2.2., Б.2.4.)</t>
  </si>
  <si>
    <t>Требования промышленной безопасности к оборудованию, работающему под давлением (Б.8.1., Б.8.3., Б.8.6.)</t>
  </si>
  <si>
    <t>Требования промышленной безопасности к подъемным сооружениям (Б.9.3., Б.9.5., Б.9.6.)</t>
  </si>
  <si>
    <t>Требования к порядку работы в электроустановках (Г.1.)</t>
  </si>
  <si>
    <t>4.2</t>
  </si>
  <si>
    <t>4.3</t>
  </si>
  <si>
    <t>4.4</t>
  </si>
  <si>
    <t>4.5</t>
  </si>
  <si>
    <t>4.6</t>
  </si>
  <si>
    <t xml:space="preserve">Обучение правилам по охране труда при работе на высоте, в соответствии с требованиями Приказа Министерства труда и социальной защиты РФ от 16.11.2020 № 782н «Об утверждении правил по охране труда при работе на высоте». </t>
  </si>
  <si>
    <r>
      <t>Отбор и анализ проб газовоздушной среды переносным газоанализатором в соответствии с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Приказом Федеральной службы по экологическому, технологическому и атомному надзору от 15.12.2020 № 534 «Об утверждении Федеральных норм и правил в области промышленной безопасности «Правила безопасности в нефтяной и газовой промышленности»</t>
    </r>
  </si>
  <si>
    <t>Цена за 1 работника / область</t>
  </si>
  <si>
    <r>
      <t xml:space="preserve">Опцион: </t>
    </r>
    <r>
      <rPr>
        <sz val="12"/>
        <color rgb="FFFF0000"/>
        <rFont val="Times New Roman"/>
        <family val="1"/>
        <charset val="204"/>
      </rPr>
      <t>+50/-30% от объема оказываемых услуг</t>
    </r>
    <r>
      <rPr>
        <sz val="12"/>
        <color theme="1"/>
        <rFont val="Times New Roman"/>
        <family val="1"/>
        <charset val="204"/>
      </rPr>
      <t>. Срок действия опциона заканчивается не позднее даты окончания срока выполнения работ, предусмотренных Договором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</si>
</sst>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9" fillId="0" borderId="0"/>
  </cellStyleXfs>
  <cellXfs count="75">
    <xf numFmtId="0" fontId="0" fillId="0" borderId="0" xfId="0"/>
    <xf numFmtId="0" fontId="4" fillId="0" borderId="0" xfId="0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4" fillId="0" borderId="0" xfId="2" applyFont="1"/>
    <xf numFmtId="0" fontId="7" fillId="0" borderId="0" xfId="3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vertical="center" shrinkToFit="1"/>
    </xf>
    <xf numFmtId="0" fontId="7" fillId="0" borderId="0" xfId="2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4" fillId="0" borderId="0" xfId="6" applyFont="1" applyAlignment="1">
      <alignment horizontal="left"/>
    </xf>
    <xf numFmtId="0" fontId="15" fillId="0" borderId="0" xfId="6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shrinkToFit="1"/>
    </xf>
    <xf numFmtId="0" fontId="16" fillId="0" borderId="0" xfId="0" applyFont="1" applyFill="1"/>
    <xf numFmtId="0" fontId="7" fillId="4" borderId="0" xfId="0" applyFont="1" applyFill="1"/>
    <xf numFmtId="0" fontId="7" fillId="0" borderId="0" xfId="2" applyFont="1"/>
    <xf numFmtId="0" fontId="3" fillId="0" borderId="0" xfId="2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/>
    <xf numFmtId="0" fontId="7" fillId="0" borderId="0" xfId="2" applyFont="1" applyBorder="1"/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3" fillId="0" borderId="1" xfId="6" applyFont="1" applyBorder="1" applyAlignment="1">
      <alignment horizontal="center" vertical="center" wrapText="1"/>
    </xf>
    <xf numFmtId="49" fontId="12" fillId="0" borderId="2" xfId="6" applyNumberFormat="1" applyFont="1" applyBorder="1" applyAlignment="1">
      <alignment horizontal="center" vertical="center"/>
    </xf>
    <xf numFmtId="0" fontId="7" fillId="0" borderId="1" xfId="6" applyNumberFormat="1" applyFont="1" applyFill="1" applyBorder="1" applyAlignment="1">
      <alignment horizontal="left"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4" fontId="7" fillId="3" borderId="1" xfId="6" applyNumberFormat="1" applyFont="1" applyFill="1" applyBorder="1" applyAlignment="1">
      <alignment horizontal="center" vertical="center"/>
    </xf>
    <xf numFmtId="1" fontId="7" fillId="3" borderId="1" xfId="6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/>
    </xf>
    <xf numFmtId="49" fontId="12" fillId="0" borderId="1" xfId="6" applyNumberFormat="1" applyFont="1" applyBorder="1" applyAlignment="1">
      <alignment horizontal="center" vertical="center"/>
    </xf>
    <xf numFmtId="0" fontId="7" fillId="3" borderId="4" xfId="6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3" fontId="22" fillId="0" borderId="1" xfId="6" applyNumberFormat="1" applyFont="1" applyBorder="1" applyAlignment="1">
      <alignment horizontal="center" vertical="center" wrapText="1"/>
    </xf>
    <xf numFmtId="0" fontId="24" fillId="0" borderId="0" xfId="6" applyFont="1" applyAlignment="1">
      <alignment horizontal="right" vertical="center"/>
    </xf>
    <xf numFmtId="0" fontId="23" fillId="0" borderId="1" xfId="6" applyFont="1" applyBorder="1" applyAlignment="1">
      <alignment horizontal="center" vertical="center" wrapText="1"/>
    </xf>
    <xf numFmtId="4" fontId="22" fillId="0" borderId="1" xfId="6" applyNumberFormat="1" applyFont="1" applyBorder="1" applyAlignment="1">
      <alignment horizontal="center" vertical="center" wrapText="1"/>
    </xf>
    <xf numFmtId="0" fontId="10" fillId="3" borderId="0" xfId="2" applyFont="1" applyFill="1" applyAlignment="1">
      <alignment vertical="center"/>
    </xf>
    <xf numFmtId="0" fontId="4" fillId="3" borderId="0" xfId="2" applyFont="1" applyFill="1"/>
    <xf numFmtId="4" fontId="7" fillId="2" borderId="1" xfId="6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6" applyNumberFormat="1" applyFont="1" applyFill="1" applyBorder="1" applyAlignment="1" applyProtection="1">
      <alignment horizontal="left" vertical="center" wrapText="1"/>
      <protection locked="0"/>
    </xf>
    <xf numFmtId="4" fontId="7" fillId="2" borderId="3" xfId="6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vertical="center"/>
      <protection locked="0"/>
    </xf>
    <xf numFmtId="0" fontId="12" fillId="0" borderId="0" xfId="4" applyFont="1" applyFill="1" applyAlignment="1" applyProtection="1">
      <alignment vertical="center"/>
      <protection locked="0"/>
    </xf>
    <xf numFmtId="0" fontId="7" fillId="0" borderId="0" xfId="4" applyFont="1" applyFill="1" applyAlignment="1" applyProtection="1">
      <alignment vertical="center" shrinkToFit="1"/>
      <protection locked="0"/>
    </xf>
    <xf numFmtId="0" fontId="7" fillId="0" borderId="0" xfId="3" applyFont="1" applyFill="1" applyBorder="1" applyAlignment="1" applyProtection="1">
      <alignment horizontal="center" vertical="center"/>
      <protection locked="0"/>
    </xf>
    <xf numFmtId="0" fontId="7" fillId="0" borderId="0" xfId="4" applyFont="1" applyFill="1" applyAlignment="1" applyProtection="1">
      <alignment vertical="center"/>
      <protection locked="0"/>
    </xf>
    <xf numFmtId="0" fontId="12" fillId="0" borderId="0" xfId="4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Protection="1"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>
      <alignment horizontal="left" vertical="center" wrapText="1"/>
    </xf>
    <xf numFmtId="0" fontId="19" fillId="0" borderId="5" xfId="0" applyNumberFormat="1" applyFont="1" applyBorder="1" applyAlignment="1">
      <alignment vertical="center"/>
    </xf>
    <xf numFmtId="0" fontId="19" fillId="0" borderId="1" xfId="0" applyNumberFormat="1" applyFont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8" fillId="0" borderId="0" xfId="2" applyFont="1" applyAlignment="1">
      <alignment horizontal="left"/>
    </xf>
    <xf numFmtId="0" fontId="12" fillId="0" borderId="0" xfId="4" applyFont="1" applyFill="1" applyAlignment="1" applyProtection="1">
      <alignment horizontal="left" vertical="center"/>
      <protection locked="0"/>
    </xf>
    <xf numFmtId="0" fontId="13" fillId="0" borderId="1" xfId="6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0" xfId="4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3" applyFont="1" applyFill="1" applyBorder="1" applyAlignment="1" applyProtection="1">
      <alignment horizontal="left" vertical="center"/>
      <protection locked="0"/>
    </xf>
    <xf numFmtId="0" fontId="22" fillId="0" borderId="2" xfId="6" applyFont="1" applyBorder="1" applyAlignment="1">
      <alignment horizontal="right" vertical="center" wrapText="1"/>
    </xf>
    <xf numFmtId="0" fontId="22" fillId="0" borderId="3" xfId="6" applyFont="1" applyBorder="1" applyAlignment="1">
      <alignment horizontal="right" vertical="center" wrapText="1"/>
    </xf>
    <xf numFmtId="0" fontId="17" fillId="0" borderId="0" xfId="0" applyFont="1" applyFill="1" applyBorder="1" applyAlignment="1" applyProtection="1">
      <alignment horizontal="left" vertical="center"/>
      <protection locked="0"/>
    </xf>
  </cellXfs>
  <cellStyles count="8">
    <cellStyle name="Normal_Таблица оценки предложений подрядиков" xfId="3"/>
    <cellStyle name="Обычный" xfId="0" builtinId="0"/>
    <cellStyle name="Обычный 11 4" xfId="6"/>
    <cellStyle name="Обычный 2" xfId="5"/>
    <cellStyle name="Обычный 2 2" xfId="7"/>
    <cellStyle name="Обычный 6" xfId="4"/>
    <cellStyle name="Обычный_Образец таблицы по лотам по генподряду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topLeftCell="A28" zoomScaleNormal="100" workbookViewId="0">
      <selection activeCell="F31" sqref="F31"/>
    </sheetView>
  </sheetViews>
  <sheetFormatPr defaultRowHeight="15.75"/>
  <cols>
    <col min="1" max="1" width="7" style="9" customWidth="1"/>
    <col min="2" max="2" width="56" style="9" customWidth="1"/>
    <col min="3" max="3" width="13.42578125" style="9" customWidth="1"/>
    <col min="4" max="4" width="13.140625" style="9" customWidth="1"/>
    <col min="5" max="5" width="15" style="9" customWidth="1"/>
    <col min="6" max="6" width="13.42578125" style="9" customWidth="1"/>
    <col min="7" max="7" width="13.140625" style="9" customWidth="1"/>
    <col min="8" max="8" width="14.5703125" style="9" customWidth="1"/>
    <col min="9" max="9" width="13.42578125" style="9" customWidth="1"/>
    <col min="10" max="10" width="13.140625" style="9" customWidth="1"/>
    <col min="11" max="11" width="13.85546875" style="9" customWidth="1"/>
    <col min="12" max="16384" width="9.140625" style="9"/>
  </cols>
  <sheetData>
    <row r="1" spans="1:13" s="5" customFormat="1" ht="18.75">
      <c r="A1" s="65"/>
      <c r="B1" s="65"/>
      <c r="C1" s="65"/>
      <c r="D1" s="65"/>
      <c r="E1" s="65"/>
      <c r="H1" s="68" t="s">
        <v>7</v>
      </c>
      <c r="I1" s="68"/>
      <c r="J1" s="68"/>
      <c r="K1" s="68"/>
    </row>
    <row r="2" spans="1:13" s="5" customFormat="1" ht="12.75"/>
    <row r="3" spans="1:13" s="46" customFormat="1" ht="18.75">
      <c r="A3" s="45" t="s">
        <v>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3" s="46" customFormat="1" ht="18.75">
      <c r="A4" s="45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>
      <c r="A5" s="6"/>
      <c r="B5" s="7"/>
      <c r="C5" s="7"/>
      <c r="D5" s="7"/>
      <c r="E5" s="8"/>
      <c r="F5" s="7"/>
      <c r="G5" s="7"/>
      <c r="H5" s="8"/>
      <c r="I5" s="7"/>
      <c r="J5" s="7"/>
      <c r="K5" s="8"/>
    </row>
    <row r="6" spans="1:13">
      <c r="A6" s="69" t="s">
        <v>10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50"/>
      <c r="M6" s="50"/>
    </row>
    <row r="7" spans="1:13">
      <c r="A7" s="71" t="s">
        <v>23</v>
      </c>
      <c r="B7" s="71"/>
      <c r="C7" s="51"/>
      <c r="D7" s="51"/>
      <c r="E7" s="52"/>
      <c r="F7" s="51"/>
      <c r="G7" s="51"/>
      <c r="H7" s="52"/>
      <c r="I7" s="51"/>
      <c r="J7" s="51"/>
      <c r="K7" s="52"/>
      <c r="L7" s="50"/>
      <c r="M7" s="50"/>
    </row>
    <row r="8" spans="1:13">
      <c r="A8" s="66" t="s">
        <v>11</v>
      </c>
      <c r="B8" s="66"/>
      <c r="C8" s="66"/>
      <c r="D8" s="66"/>
      <c r="E8" s="66"/>
      <c r="F8" s="50"/>
      <c r="G8" s="50"/>
      <c r="H8" s="50"/>
      <c r="I8" s="50"/>
      <c r="J8" s="50"/>
      <c r="K8" s="50"/>
      <c r="L8" s="50"/>
      <c r="M8" s="50"/>
    </row>
    <row r="9" spans="1:13">
      <c r="A9" s="53"/>
      <c r="B9" s="54"/>
      <c r="C9" s="54"/>
      <c r="D9" s="54"/>
      <c r="E9" s="52"/>
      <c r="F9" s="54"/>
      <c r="G9" s="54"/>
      <c r="H9" s="52"/>
      <c r="I9" s="54"/>
      <c r="J9" s="54"/>
      <c r="K9" s="52"/>
      <c r="L9" s="50"/>
      <c r="M9" s="50"/>
    </row>
    <row r="10" spans="1:13">
      <c r="A10" s="51" t="s">
        <v>12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0"/>
      <c r="M10" s="50"/>
    </row>
    <row r="11" spans="1:13">
      <c r="A11" s="53"/>
      <c r="B11" s="54"/>
      <c r="C11" s="54"/>
      <c r="D11" s="54"/>
      <c r="E11" s="52"/>
      <c r="F11" s="54"/>
      <c r="G11" s="54"/>
      <c r="H11" s="52"/>
      <c r="I11" s="54"/>
      <c r="J11" s="54"/>
      <c r="K11" s="52"/>
      <c r="L11" s="50"/>
      <c r="M11" s="50"/>
    </row>
    <row r="12" spans="1:13">
      <c r="A12" s="66" t="s">
        <v>13</v>
      </c>
      <c r="B12" s="66"/>
      <c r="C12" s="66"/>
      <c r="D12" s="66"/>
      <c r="E12" s="66"/>
      <c r="F12" s="50"/>
      <c r="G12" s="50"/>
      <c r="H12" s="50"/>
      <c r="I12" s="50"/>
      <c r="J12" s="50"/>
      <c r="K12" s="50"/>
      <c r="L12" s="50"/>
      <c r="M12" s="50"/>
    </row>
    <row r="13" spans="1:13">
      <c r="A13" s="55"/>
      <c r="B13" s="55"/>
      <c r="C13" s="55"/>
      <c r="D13" s="55"/>
      <c r="E13" s="55"/>
      <c r="F13" s="50"/>
      <c r="G13" s="50"/>
      <c r="H13" s="50"/>
      <c r="I13" s="50"/>
      <c r="J13" s="50"/>
      <c r="K13" s="50"/>
      <c r="L13" s="50"/>
      <c r="M13" s="50"/>
    </row>
    <row r="14" spans="1:13" ht="38.25" customHeight="1">
      <c r="A14" s="70" t="s">
        <v>24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56"/>
      <c r="M14" s="57"/>
    </row>
    <row r="15" spans="1:13" ht="20.2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1:13">
      <c r="A16" s="10"/>
      <c r="B16" s="11"/>
      <c r="C16" s="11"/>
      <c r="D16" s="11"/>
      <c r="E16" s="12"/>
      <c r="F16" s="11"/>
      <c r="G16" s="11"/>
      <c r="H16" s="12"/>
      <c r="I16" s="11"/>
      <c r="J16" s="11"/>
      <c r="K16" s="12"/>
    </row>
    <row r="17" spans="1:11">
      <c r="A17" s="67" t="s">
        <v>0</v>
      </c>
      <c r="B17" s="67" t="s">
        <v>14</v>
      </c>
      <c r="C17" s="58" t="s">
        <v>15</v>
      </c>
      <c r="D17" s="58"/>
      <c r="E17" s="58"/>
      <c r="F17" s="58" t="s">
        <v>16</v>
      </c>
      <c r="G17" s="58"/>
      <c r="H17" s="58"/>
      <c r="I17" s="58" t="s">
        <v>17</v>
      </c>
      <c r="J17" s="58"/>
      <c r="K17" s="58"/>
    </row>
    <row r="18" spans="1:11" s="14" customFormat="1" ht="38.25">
      <c r="A18" s="67"/>
      <c r="B18" s="67"/>
      <c r="C18" s="13" t="s">
        <v>18</v>
      </c>
      <c r="D18" s="28" t="s">
        <v>43</v>
      </c>
      <c r="E18" s="13" t="s">
        <v>19</v>
      </c>
      <c r="F18" s="28" t="s">
        <v>18</v>
      </c>
      <c r="G18" s="28" t="s">
        <v>43</v>
      </c>
      <c r="H18" s="28" t="s">
        <v>19</v>
      </c>
      <c r="I18" s="28" t="s">
        <v>18</v>
      </c>
      <c r="J18" s="28" t="s">
        <v>43</v>
      </c>
      <c r="K18" s="28" t="s">
        <v>19</v>
      </c>
    </row>
    <row r="19" spans="1:11" s="15" customFormat="1" ht="99.75" customHeight="1">
      <c r="A19" s="29">
        <v>1</v>
      </c>
      <c r="B19" s="30" t="s">
        <v>25</v>
      </c>
      <c r="C19" s="31">
        <v>700</v>
      </c>
      <c r="D19" s="47"/>
      <c r="E19" s="32">
        <f>C19*D19</f>
        <v>0</v>
      </c>
      <c r="F19" s="33">
        <v>700</v>
      </c>
      <c r="G19" s="48"/>
      <c r="H19" s="32">
        <f>F19*G19</f>
        <v>0</v>
      </c>
      <c r="I19" s="31">
        <v>700</v>
      </c>
      <c r="J19" s="48"/>
      <c r="K19" s="32">
        <f>I19*J19</f>
        <v>0</v>
      </c>
    </row>
    <row r="20" spans="1:11" s="15" customFormat="1" ht="110.25">
      <c r="A20" s="29" t="s">
        <v>3</v>
      </c>
      <c r="B20" s="34" t="s">
        <v>26</v>
      </c>
      <c r="C20" s="31">
        <v>700</v>
      </c>
      <c r="D20" s="47"/>
      <c r="E20" s="32">
        <f t="shared" ref="E20:E21" si="0">C20*D20</f>
        <v>0</v>
      </c>
      <c r="F20" s="33">
        <v>700</v>
      </c>
      <c r="G20" s="48"/>
      <c r="H20" s="32">
        <f t="shared" ref="H20:H21" si="1">F20*G20</f>
        <v>0</v>
      </c>
      <c r="I20" s="31">
        <v>700</v>
      </c>
      <c r="J20" s="48"/>
      <c r="K20" s="32">
        <f t="shared" ref="K20:K21" si="2">I20*J20</f>
        <v>0</v>
      </c>
    </row>
    <row r="21" spans="1:11" s="15" customFormat="1" ht="110.25">
      <c r="A21" s="29" t="s">
        <v>4</v>
      </c>
      <c r="B21" s="34" t="s">
        <v>27</v>
      </c>
      <c r="C21" s="31">
        <v>900</v>
      </c>
      <c r="D21" s="47"/>
      <c r="E21" s="32">
        <f t="shared" si="0"/>
        <v>0</v>
      </c>
      <c r="F21" s="33">
        <v>900</v>
      </c>
      <c r="G21" s="48"/>
      <c r="H21" s="32">
        <f t="shared" si="1"/>
        <v>0</v>
      </c>
      <c r="I21" s="31">
        <v>900</v>
      </c>
      <c r="J21" s="48"/>
      <c r="K21" s="32">
        <f t="shared" si="2"/>
        <v>0</v>
      </c>
    </row>
    <row r="22" spans="1:11" s="15" customFormat="1" ht="54" customHeight="1">
      <c r="A22" s="29" t="s">
        <v>5</v>
      </c>
      <c r="B22" s="59" t="s">
        <v>29</v>
      </c>
      <c r="C22" s="60"/>
      <c r="D22" s="61"/>
      <c r="E22" s="61"/>
      <c r="F22" s="61"/>
      <c r="G22" s="61"/>
      <c r="H22" s="61"/>
      <c r="I22" s="61"/>
      <c r="J22" s="61"/>
      <c r="K22" s="61"/>
    </row>
    <row r="23" spans="1:11" s="15" customFormat="1" ht="30.75" customHeight="1">
      <c r="A23" s="29" t="s">
        <v>28</v>
      </c>
      <c r="B23" s="38" t="s">
        <v>30</v>
      </c>
      <c r="C23" s="37">
        <v>648</v>
      </c>
      <c r="D23" s="49"/>
      <c r="E23" s="32">
        <f>C23*D23</f>
        <v>0</v>
      </c>
      <c r="F23" s="37">
        <v>648</v>
      </c>
      <c r="G23" s="47"/>
      <c r="H23" s="32">
        <f>F23*G23</f>
        <v>0</v>
      </c>
      <c r="I23" s="37">
        <v>648</v>
      </c>
      <c r="J23" s="47"/>
      <c r="K23" s="32">
        <f>I23*J23</f>
        <v>0</v>
      </c>
    </row>
    <row r="24" spans="1:11" s="15" customFormat="1" ht="51" customHeight="1">
      <c r="A24" s="29" t="s">
        <v>36</v>
      </c>
      <c r="B24" s="38" t="s">
        <v>31</v>
      </c>
      <c r="C24" s="37">
        <v>520</v>
      </c>
      <c r="D24" s="49"/>
      <c r="E24" s="32">
        <f t="shared" ref="E24:E30" si="3">C24*D24</f>
        <v>0</v>
      </c>
      <c r="F24" s="37">
        <v>520</v>
      </c>
      <c r="G24" s="47"/>
      <c r="H24" s="32">
        <f t="shared" ref="H24:H30" si="4">F24*G24</f>
        <v>0</v>
      </c>
      <c r="I24" s="37">
        <v>520</v>
      </c>
      <c r="J24" s="47"/>
      <c r="K24" s="32">
        <f t="shared" ref="K24:K30" si="5">I24*J24</f>
        <v>0</v>
      </c>
    </row>
    <row r="25" spans="1:11" s="15" customFormat="1" ht="47.25" customHeight="1">
      <c r="A25" s="29" t="s">
        <v>37</v>
      </c>
      <c r="B25" s="39" t="s">
        <v>32</v>
      </c>
      <c r="C25" s="37">
        <v>510</v>
      </c>
      <c r="D25" s="49"/>
      <c r="E25" s="32">
        <f t="shared" si="3"/>
        <v>0</v>
      </c>
      <c r="F25" s="37">
        <v>510</v>
      </c>
      <c r="G25" s="47"/>
      <c r="H25" s="32">
        <f t="shared" si="4"/>
        <v>0</v>
      </c>
      <c r="I25" s="37">
        <v>510</v>
      </c>
      <c r="J25" s="47"/>
      <c r="K25" s="32">
        <f t="shared" si="5"/>
        <v>0</v>
      </c>
    </row>
    <row r="26" spans="1:11" s="15" customFormat="1" ht="56.25" customHeight="1">
      <c r="A26" s="29" t="s">
        <v>38</v>
      </c>
      <c r="B26" s="39" t="s">
        <v>33</v>
      </c>
      <c r="C26" s="37">
        <v>470</v>
      </c>
      <c r="D26" s="49"/>
      <c r="E26" s="32">
        <f t="shared" si="3"/>
        <v>0</v>
      </c>
      <c r="F26" s="37">
        <v>470</v>
      </c>
      <c r="G26" s="47"/>
      <c r="H26" s="32">
        <f t="shared" si="4"/>
        <v>0</v>
      </c>
      <c r="I26" s="37">
        <v>470</v>
      </c>
      <c r="J26" s="47"/>
      <c r="K26" s="32">
        <f t="shared" si="5"/>
        <v>0</v>
      </c>
    </row>
    <row r="27" spans="1:11" s="15" customFormat="1" ht="42" customHeight="1">
      <c r="A27" s="29" t="s">
        <v>39</v>
      </c>
      <c r="B27" s="39" t="s">
        <v>34</v>
      </c>
      <c r="C27" s="37">
        <v>456</v>
      </c>
      <c r="D27" s="49"/>
      <c r="E27" s="32">
        <f t="shared" si="3"/>
        <v>0</v>
      </c>
      <c r="F27" s="37">
        <v>456</v>
      </c>
      <c r="G27" s="47"/>
      <c r="H27" s="32">
        <f t="shared" si="4"/>
        <v>0</v>
      </c>
      <c r="I27" s="37">
        <v>456</v>
      </c>
      <c r="J27" s="47"/>
      <c r="K27" s="32">
        <f t="shared" si="5"/>
        <v>0</v>
      </c>
    </row>
    <row r="28" spans="1:11" s="15" customFormat="1" ht="27" customHeight="1">
      <c r="A28" s="29" t="s">
        <v>40</v>
      </c>
      <c r="B28" s="39" t="s">
        <v>35</v>
      </c>
      <c r="C28" s="37">
        <v>15</v>
      </c>
      <c r="D28" s="49"/>
      <c r="E28" s="32">
        <f t="shared" si="3"/>
        <v>0</v>
      </c>
      <c r="F28" s="37">
        <v>15</v>
      </c>
      <c r="G28" s="47"/>
      <c r="H28" s="32">
        <f t="shared" si="4"/>
        <v>0</v>
      </c>
      <c r="I28" s="37">
        <v>15</v>
      </c>
      <c r="J28" s="47"/>
      <c r="K28" s="32">
        <f t="shared" si="5"/>
        <v>0</v>
      </c>
    </row>
    <row r="29" spans="1:11" s="15" customFormat="1" ht="78.75">
      <c r="A29" s="35" t="s">
        <v>20</v>
      </c>
      <c r="B29" s="40" t="s">
        <v>41</v>
      </c>
      <c r="C29" s="36">
        <v>1200</v>
      </c>
      <c r="D29" s="47"/>
      <c r="E29" s="32">
        <f t="shared" si="3"/>
        <v>0</v>
      </c>
      <c r="F29" s="33">
        <v>1200</v>
      </c>
      <c r="G29" s="47"/>
      <c r="H29" s="32">
        <f t="shared" si="4"/>
        <v>0</v>
      </c>
      <c r="I29" s="31">
        <v>1200</v>
      </c>
      <c r="J29" s="47"/>
      <c r="K29" s="32">
        <f t="shared" si="5"/>
        <v>0</v>
      </c>
    </row>
    <row r="30" spans="1:11" s="15" customFormat="1" ht="116.25" customHeight="1">
      <c r="A30" s="35" t="s">
        <v>21</v>
      </c>
      <c r="B30" s="34" t="s">
        <v>42</v>
      </c>
      <c r="C30" s="31">
        <v>216</v>
      </c>
      <c r="D30" s="47"/>
      <c r="E30" s="32">
        <f t="shared" si="3"/>
        <v>0</v>
      </c>
      <c r="F30" s="33">
        <v>216</v>
      </c>
      <c r="G30" s="47"/>
      <c r="H30" s="32">
        <f t="shared" si="4"/>
        <v>0</v>
      </c>
      <c r="I30" s="31">
        <v>216</v>
      </c>
      <c r="J30" s="47"/>
      <c r="K30" s="32">
        <f t="shared" si="5"/>
        <v>0</v>
      </c>
    </row>
    <row r="31" spans="1:11" s="42" customFormat="1" ht="24.75" customHeight="1">
      <c r="A31" s="72" t="s">
        <v>22</v>
      </c>
      <c r="B31" s="73"/>
      <c r="C31" s="41">
        <f>SUM(C19:C30)</f>
        <v>6335</v>
      </c>
      <c r="D31" s="43"/>
      <c r="E31" s="44">
        <f>SUM(E19:E30)</f>
        <v>0</v>
      </c>
      <c r="F31" s="41">
        <f>SUM(F19:F30)</f>
        <v>6335</v>
      </c>
      <c r="G31" s="43"/>
      <c r="H31" s="44">
        <f>SUM(H19:H30)</f>
        <v>0</v>
      </c>
      <c r="I31" s="41">
        <f>SUM(I19:I30)</f>
        <v>6335</v>
      </c>
      <c r="J31" s="43"/>
      <c r="K31" s="44">
        <f>SUM(K19:K30)</f>
        <v>0</v>
      </c>
    </row>
    <row r="32" spans="1:11">
      <c r="A32" s="6"/>
      <c r="B32" s="16"/>
      <c r="C32" s="16"/>
      <c r="D32" s="16"/>
      <c r="E32" s="17"/>
      <c r="F32" s="16"/>
      <c r="G32" s="16"/>
      <c r="H32" s="17"/>
      <c r="I32" s="16"/>
      <c r="J32" s="16"/>
      <c r="K32" s="17"/>
    </row>
    <row r="33" spans="1:19" s="3" customFormat="1" ht="28.5" customHeight="1">
      <c r="A33" s="62" t="s">
        <v>44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18"/>
      <c r="M33" s="18"/>
      <c r="N33" s="18"/>
      <c r="O33" s="18"/>
      <c r="P33" s="18"/>
      <c r="Q33" s="18"/>
      <c r="R33" s="1"/>
      <c r="S33" s="1"/>
    </row>
    <row r="34" spans="1:19" s="3" customFormat="1" ht="12.75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"/>
      <c r="S34" s="1"/>
    </row>
    <row r="35" spans="1:19" ht="18.75" customHeight="1">
      <c r="A35" s="62" t="s">
        <v>2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27"/>
      <c r="M35" s="27"/>
    </row>
    <row r="36" spans="1:19">
      <c r="A36" s="19"/>
      <c r="B36" s="23"/>
      <c r="C36" s="23"/>
      <c r="D36" s="23"/>
      <c r="E36" s="24"/>
      <c r="F36" s="23"/>
      <c r="G36" s="23"/>
      <c r="H36" s="24"/>
      <c r="I36" s="23"/>
      <c r="J36" s="23"/>
      <c r="K36" s="24"/>
      <c r="L36" s="25"/>
    </row>
    <row r="37" spans="1:19">
      <c r="A37" s="20"/>
      <c r="B37" s="24"/>
      <c r="C37" s="24"/>
      <c r="D37" s="24"/>
      <c r="E37" s="26"/>
      <c r="F37" s="24"/>
      <c r="G37" s="24"/>
      <c r="H37" s="26"/>
      <c r="I37" s="24"/>
      <c r="J37" s="24"/>
      <c r="K37" s="26"/>
      <c r="L37" s="25"/>
    </row>
    <row r="38" spans="1:19">
      <c r="A38" s="4"/>
      <c r="B38" s="64" t="s">
        <v>1</v>
      </c>
      <c r="C38" s="64"/>
      <c r="D38" s="64"/>
      <c r="E38" s="64"/>
      <c r="F38" s="22"/>
      <c r="G38" s="22"/>
      <c r="H38" s="21"/>
      <c r="I38" s="22"/>
      <c r="J38" s="22"/>
      <c r="K38" s="21"/>
    </row>
    <row r="39" spans="1:19">
      <c r="A39" s="21"/>
      <c r="B39" s="22"/>
      <c r="C39" s="22"/>
      <c r="D39" s="22"/>
      <c r="E39" s="21"/>
      <c r="F39" s="22"/>
      <c r="G39" s="22"/>
      <c r="H39" s="21"/>
      <c r="I39" s="22"/>
      <c r="J39" s="22"/>
      <c r="K39" s="21"/>
    </row>
  </sheetData>
  <mergeCells count="18">
    <mergeCell ref="H1:K1"/>
    <mergeCell ref="A6:K6"/>
    <mergeCell ref="A14:K14"/>
    <mergeCell ref="A7:B7"/>
    <mergeCell ref="A31:B31"/>
    <mergeCell ref="A15:M15"/>
    <mergeCell ref="F17:H17"/>
    <mergeCell ref="B38:E38"/>
    <mergeCell ref="A1:E1"/>
    <mergeCell ref="A8:E8"/>
    <mergeCell ref="A12:E12"/>
    <mergeCell ref="A17:A18"/>
    <mergeCell ref="B17:B18"/>
    <mergeCell ref="C17:E17"/>
    <mergeCell ref="I17:K17"/>
    <mergeCell ref="B22:K22"/>
    <mergeCell ref="A33:K33"/>
    <mergeCell ref="A35:K35"/>
  </mergeCells>
  <pageMargins left="0" right="0" top="0" bottom="0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2021-11-23T03:32:05Z</dcterms:modified>
</cp:coreProperties>
</file>